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56" windowHeight="11928"/>
  </bookViews>
  <sheets>
    <sheet name="Лист1" sheetId="1" r:id="rId1"/>
  </sheets>
  <definedNames>
    <definedName name="_xlnm.Print_Titles" localSheetId="0">Лист1!$17:$17</definedName>
  </definedNames>
  <calcPr calcId="125725"/>
</workbook>
</file>

<file path=xl/calcChain.xml><?xml version="1.0" encoding="utf-8"?>
<calcChain xmlns="http://schemas.openxmlformats.org/spreadsheetml/2006/main">
  <c r="P105" i="1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</calcChain>
</file>

<file path=xl/sharedStrings.xml><?xml version="1.0" encoding="utf-8"?>
<sst xmlns="http://schemas.openxmlformats.org/spreadsheetml/2006/main" count="348" uniqueCount="275">
  <si>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</si>
  <si>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</si>
  <si>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</si>
  <si>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</si>
  <si>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</si>
  <si>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</si>
  <si>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</si>
  <si>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</si>
  <si>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</si>
  <si>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</si>
  <si>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</si>
  <si>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</si>
  <si>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</si>
  <si>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</si>
  <si>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</si>
  <si>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</si>
  <si>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</si>
  <si>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</si>
  <si>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</si>
  <si>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</si>
  <si>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</si>
  <si>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</si>
  <si>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</si>
  <si>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</si>
  <si>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</si>
  <si>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</si>
  <si>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</si>
  <si>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</si>
  <si>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</si>
  <si>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</si>
  <si>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</si>
  <si>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</si>
  <si>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</si>
  <si>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</si>
  <si>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</si>
  <si>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</si>
  <si>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</si>
  <si>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</si>
  <si>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</si>
  <si>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</si>
  <si>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</si>
  <si>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</si>
  <si>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</si>
  <si>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0212170</t>
  </si>
  <si>
    <t>2170</t>
  </si>
  <si>
    <t>Будівництво1 закладів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</si>
  <si>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</si>
  <si>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</si>
  <si>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</si>
  <si>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</si>
  <si>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</si>
  <si>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</si>
  <si>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</si>
  <si>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</si>
  <si>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</si>
  <si>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</si>
  <si>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</si>
  <si>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</si>
  <si>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</si>
  <si>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</si>
  <si>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</si>
  <si>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</si>
  <si>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</si>
  <si>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</si>
  <si>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</si>
  <si>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</si>
  <si>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</si>
  <si>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</si>
  <si>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</si>
  <si>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</si>
  <si>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</si>
  <si>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</si>
  <si>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</si>
  <si>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</si>
  <si>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</si>
  <si>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</si>
  <si>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</si>
  <si>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</si>
  <si>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</si>
  <si>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</si>
  <si>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</si>
  <si>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</si>
  <si>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0218240</t>
  </si>
  <si>
    <t>0380</t>
  </si>
  <si>
    <t>8240</t>
  </si>
  <si>
    <t>Заходи та роботи з територіальної оборони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</si>
  <si>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</si>
  <si>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</si>
  <si>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</si>
  <si>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</si>
  <si>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</si>
  <si>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</si>
  <si>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</si>
  <si>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засобів масової інформації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</si>
  <si>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</si>
  <si>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</si>
  <si>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</si>
  <si>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</si>
  <si>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</si>
  <si>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</si>
  <si>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</si>
  <si>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</si>
  <si>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</si>
  <si>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</si>
  <si>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</si>
  <si>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</si>
  <si>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</si>
  <si>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</si>
  <si>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</si>
  <si>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</si>
  <si>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</si>
  <si>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</si>
  <si>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</si>
  <si>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</si>
  <si>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</si>
  <si>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</si>
  <si>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</si>
  <si>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</si>
  <si>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</si>
  <si>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</si>
  <si>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</si>
  <si>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</si>
  <si>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</si>
  <si>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</si>
  <si>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</si>
  <si>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</si>
  <si>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</si>
  <si>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</si>
  <si>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</si>
  <si>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</si>
  <si>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</si>
  <si>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</si>
  <si>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</si>
  <si>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</si>
  <si>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</si>
  <si>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</si>
  <si>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</si>
  <si>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</si>
  <si>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</si>
  <si>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</si>
  <si>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</si>
  <si>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</si>
  <si>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</si>
  <si>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</si>
  <si>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</si>
  <si>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</si>
  <si>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</si>
  <si>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</si>
  <si>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</si>
  <si>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</si>
  <si>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</si>
  <si>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</si>
  <si>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</si>
  <si>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</si>
  <si>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</si>
  <si>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</si>
  <si>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</si>
  <si>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</si>
  <si>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</si>
  <si>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</si>
  <si>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</si>
  <si>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</si>
  <si>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</si>
  <si>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</si>
  <si>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</si>
  <si>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</si>
  <si>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</si>
  <si>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</si>
  <si>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</si>
  <si>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</si>
  <si>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</si>
  <si>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</si>
  <si>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</si>
  <si>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</si>
  <si>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</si>
  <si>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</si>
  <si>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</si>
  <si>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</si>
  <si>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</si>
  <si>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</si>
  <si>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</si>
  <si>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</si>
  <si>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</si>
  <si>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</si>
  <si>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</si>
  <si>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</si>
  <si>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</si>
  <si>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</si>
  <si>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</si>
  <si>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</si>
  <si>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</si>
  <si>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1014083</t>
  </si>
  <si>
    <t>4083</t>
  </si>
  <si>
    <t>Будівництво1 закладів культури і мистецтва</t>
  </si>
  <si>
    <t>1100000</t>
  </si>
  <si>
    <t>Відділ сім"ї, молоді та спорту Прилуцької міської ради</t>
  </si>
  <si>
    <t>1110000</t>
  </si>
  <si>
    <t>1110160</t>
  </si>
  <si>
    <t>1113122</t>
  </si>
  <si>
    <t>3122</t>
  </si>
  <si>
    <t>Заходи державної політики із забезпечення рівних прав та можливостей жінок та чоловіків</t>
  </si>
  <si>
    <t>1113133</t>
  </si>
  <si>
    <t>3133</t>
  </si>
  <si>
    <t>Інші заходи та заклади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</si>
  <si>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</si>
  <si>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</si>
  <si>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</si>
  <si>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</si>
  <si>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</si>
  <si>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</si>
  <si>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</si>
  <si>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1115070</t>
  </si>
  <si>
    <t>5070</t>
  </si>
  <si>
    <t>Будівництво1 споруд, установ та закладів фізичної культури і спорту</t>
  </si>
  <si>
    <t>1200000</t>
  </si>
  <si>
    <t>Управління житлово-комунального господарства Прилуцької міської ради</t>
  </si>
  <si>
    <t>1210000</t>
  </si>
  <si>
    <t>1211300</t>
  </si>
  <si>
    <t>1300</t>
  </si>
  <si>
    <t>Будівництво1 освітніх установ та закладів</t>
  </si>
  <si>
    <t>1216030</t>
  </si>
  <si>
    <t>0620</t>
  </si>
  <si>
    <t>6030</t>
  </si>
  <si>
    <t>Організація благоустрою населених пунктів</t>
  </si>
  <si>
    <t>1216091</t>
  </si>
  <si>
    <t>6091</t>
  </si>
  <si>
    <t>Будівництво1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</si>
  <si>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</si>
  <si>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</si>
  <si>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</si>
  <si>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</si>
  <si>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</si>
  <si>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</si>
  <si>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</si>
  <si>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1600000</t>
  </si>
  <si>
    <t>Управління містобудування та архітектури Прилуцької міської ради</t>
  </si>
  <si>
    <t>1610000</t>
  </si>
  <si>
    <t>1610160</t>
  </si>
  <si>
    <t>1616090</t>
  </si>
  <si>
    <t>1617130</t>
  </si>
  <si>
    <t>0421</t>
  </si>
  <si>
    <t>7130</t>
  </si>
  <si>
    <t>Здійснення заходів із землеустрою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</si>
  <si>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</si>
  <si>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</si>
  <si>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</si>
  <si>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</si>
  <si>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</si>
  <si>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</si>
  <si>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</si>
  <si>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</si>
  <si>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</si>
  <si>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</si>
  <si>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</si>
  <si>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</si>
  <si>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</si>
  <si>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3719110</t>
  </si>
  <si>
    <t>0180</t>
  </si>
  <si>
    <t>9110</t>
  </si>
  <si>
    <t>Реверсна дотація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</si>
  <si>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</si>
  <si>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</si>
  <si>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</si>
  <si>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</si>
  <si>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</si>
  <si>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О.І.Ворона</t>
  </si>
  <si>
    <t>2555600000</t>
  </si>
  <si>
    <t>(код бюджету)</t>
  </si>
  <si>
    <t>оплата праці код 2111;2120</t>
  </si>
  <si>
    <t>видатків бюджету Прилуцької міської територіальної громади на 2025 рік</t>
  </si>
  <si>
    <t>ЗАТВЕРДЖЕНО</t>
  </si>
  <si>
    <t>Рішення міської ради</t>
  </si>
  <si>
    <t>Начальник фінансового управління міської ради</t>
  </si>
  <si>
    <t>(57 (позачергова) сесія 8 скликання)</t>
  </si>
  <si>
    <t>17 грудня 2024 року № 35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</si>
</sst>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8"/>
  <sheetViews>
    <sheetView tabSelected="1" topLeftCell="H1" workbookViewId="0">
      <selection activeCell="N4" sqref="N4:O4"/>
    </sheetView>
  </sheetViews>
  <sheetFormatPr defaultRowHeight="13.8"/>
  <cols>
    <col min="1" max="3" width="12.109375" customWidth="1"/>
    <col min="4" max="4" width="40.77734375" customWidth="1"/>
    <col min="5" max="16" width="13.77734375" customWidth="1"/>
  </cols>
  <sheetData>
    <row r="1" spans="1:16" ht="14.4">
      <c r="N1" s="21" t="s">
        <v>270</v>
      </c>
      <c r="O1" s="22"/>
    </row>
    <row r="2" spans="1:16" ht="14.4">
      <c r="N2" s="27" t="s">
        <v>271</v>
      </c>
      <c r="O2" s="27"/>
    </row>
    <row r="3" spans="1:16" ht="14.4">
      <c r="N3" s="23" t="s">
        <v>273</v>
      </c>
      <c r="O3" s="23"/>
    </row>
    <row r="4" spans="1:16" ht="14.4">
      <c r="N4" s="27" t="s">
        <v>274</v>
      </c>
      <c r="O4" s="27"/>
    </row>
    <row r="5" spans="1:16" ht="14.4">
      <c r="N5" s="21" t="s">
        <v>0</v>
      </c>
      <c r="O5" s="22"/>
    </row>
    <row r="9" spans="1:16">
      <c r="A9" s="28" t="s">
        <v>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>
      <c r="A10" s="28" t="s">
        <v>269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>
      <c r="A11" s="20" t="s">
        <v>266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9" t="s">
        <v>267</v>
      </c>
      <c r="P12" s="1" t="s">
        <v>2</v>
      </c>
    </row>
    <row r="13" spans="1:16">
      <c r="A13" s="24" t="s">
        <v>3</v>
      </c>
      <c r="B13" s="24" t="s">
        <v>4</v>
      </c>
      <c r="C13" s="24" t="s">
        <v>5</v>
      </c>
      <c r="D13" s="25" t="s">
        <v>6</v>
      </c>
      <c r="E13" s="25" t="s">
        <v>7</v>
      </c>
      <c r="F13" s="25"/>
      <c r="G13" s="25"/>
      <c r="H13" s="25"/>
      <c r="I13" s="25"/>
      <c r="J13" s="25" t="s">
        <v>13</v>
      </c>
      <c r="K13" s="25"/>
      <c r="L13" s="25"/>
      <c r="M13" s="25"/>
      <c r="N13" s="25"/>
      <c r="O13" s="25"/>
      <c r="P13" s="26" t="s">
        <v>15</v>
      </c>
    </row>
    <row r="14" spans="1:16">
      <c r="A14" s="25"/>
      <c r="B14" s="25"/>
      <c r="C14" s="25"/>
      <c r="D14" s="25"/>
      <c r="E14" s="26" t="s">
        <v>8</v>
      </c>
      <c r="F14" s="25" t="s">
        <v>9</v>
      </c>
      <c r="G14" s="25" t="s">
        <v>10</v>
      </c>
      <c r="H14" s="25"/>
      <c r="I14" s="25" t="s">
        <v>12</v>
      </c>
      <c r="J14" s="26" t="s">
        <v>8</v>
      </c>
      <c r="K14" s="25" t="s">
        <v>14</v>
      </c>
      <c r="L14" s="25" t="s">
        <v>9</v>
      </c>
      <c r="M14" s="25" t="s">
        <v>10</v>
      </c>
      <c r="N14" s="25"/>
      <c r="O14" s="25" t="s">
        <v>12</v>
      </c>
      <c r="P14" s="25"/>
    </row>
    <row r="15" spans="1:16">
      <c r="A15" s="25"/>
      <c r="B15" s="25"/>
      <c r="C15" s="25"/>
      <c r="D15" s="25"/>
      <c r="E15" s="25"/>
      <c r="F15" s="25"/>
      <c r="G15" s="25" t="s">
        <v>268</v>
      </c>
      <c r="H15" s="25" t="s">
        <v>11</v>
      </c>
      <c r="I15" s="25"/>
      <c r="J15" s="25"/>
      <c r="K15" s="25"/>
      <c r="L15" s="25"/>
      <c r="M15" s="25" t="s">
        <v>268</v>
      </c>
      <c r="N15" s="25" t="s">
        <v>11</v>
      </c>
      <c r="O15" s="25"/>
      <c r="P15" s="25"/>
    </row>
    <row r="16" spans="1:16" ht="44.25" customHeight="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>
      <c r="A17" s="4">
        <v>1</v>
      </c>
      <c r="B17" s="4">
        <v>2</v>
      </c>
      <c r="C17" s="4">
        <v>3</v>
      </c>
      <c r="D17" s="4">
        <v>4</v>
      </c>
      <c r="E17" s="5">
        <v>5</v>
      </c>
      <c r="F17" s="4">
        <v>6</v>
      </c>
      <c r="G17" s="4">
        <v>7</v>
      </c>
      <c r="H17" s="4">
        <v>8</v>
      </c>
      <c r="I17" s="4">
        <v>9</v>
      </c>
      <c r="J17" s="5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5">
        <v>16</v>
      </c>
    </row>
    <row r="18" spans="1:16">
      <c r="A18" s="6" t="s">
        <v>16</v>
      </c>
      <c r="B18" s="7"/>
      <c r="C18" s="8"/>
      <c r="D18" s="9" t="s">
        <v>17</v>
      </c>
      <c r="E18" s="10">
        <v>88174700</v>
      </c>
      <c r="F18" s="11">
        <v>85726200</v>
      </c>
      <c r="G18" s="11">
        <v>34574600</v>
      </c>
      <c r="H18" s="11">
        <v>3840300</v>
      </c>
      <c r="I18" s="11">
        <v>2448500</v>
      </c>
      <c r="J18" s="10">
        <v>13062000</v>
      </c>
      <c r="K18" s="11">
        <v>12830000</v>
      </c>
      <c r="L18" s="11">
        <v>232000</v>
      </c>
      <c r="M18" s="11">
        <v>0</v>
      </c>
      <c r="N18" s="11">
        <v>0</v>
      </c>
      <c r="O18" s="11">
        <v>12830000</v>
      </c>
      <c r="P18" s="10">
        <f t="shared" ref="P18:P49" si="0">E18+J18</f>
        <v>101236700</v>
      </c>
    </row>
    <row r="19" spans="1:16">
      <c r="A19" s="6" t="s">
        <v>18</v>
      </c>
      <c r="B19" s="7"/>
      <c r="C19" s="8"/>
      <c r="D19" s="9" t="s">
        <v>17</v>
      </c>
      <c r="E19" s="10">
        <v>88174700</v>
      </c>
      <c r="F19" s="11">
        <v>85726200</v>
      </c>
      <c r="G19" s="11">
        <v>34574600</v>
      </c>
      <c r="H19" s="11">
        <v>3840300</v>
      </c>
      <c r="I19" s="11">
        <v>2448500</v>
      </c>
      <c r="J19" s="10">
        <v>13062000</v>
      </c>
      <c r="K19" s="11">
        <v>12830000</v>
      </c>
      <c r="L19" s="11">
        <v>232000</v>
      </c>
      <c r="M19" s="11">
        <v>0</v>
      </c>
      <c r="N19" s="11">
        <v>0</v>
      </c>
      <c r="O19" s="11">
        <v>12830000</v>
      </c>
      <c r="P19" s="10">
        <f t="shared" si="0"/>
        <v>101236700</v>
      </c>
    </row>
    <row r="20" spans="1:16" ht="41.4">
      <c r="A20" s="12" t="s">
        <v>19</v>
      </c>
      <c r="B20" s="12" t="s">
        <v>21</v>
      </c>
      <c r="C20" s="13" t="s">
        <v>20</v>
      </c>
      <c r="D20" s="14" t="s">
        <v>22</v>
      </c>
      <c r="E20" s="15">
        <v>37453400</v>
      </c>
      <c r="F20" s="16">
        <v>37453400</v>
      </c>
      <c r="G20" s="16">
        <v>31708400</v>
      </c>
      <c r="H20" s="16">
        <v>3665000</v>
      </c>
      <c r="I20" s="16">
        <v>0</v>
      </c>
      <c r="J20" s="15">
        <v>60000</v>
      </c>
      <c r="K20" s="16">
        <v>60000</v>
      </c>
      <c r="L20" s="16">
        <v>0</v>
      </c>
      <c r="M20" s="16">
        <v>0</v>
      </c>
      <c r="N20" s="16">
        <v>0</v>
      </c>
      <c r="O20" s="16">
        <v>60000</v>
      </c>
      <c r="P20" s="15">
        <f t="shared" si="0"/>
        <v>37513400</v>
      </c>
    </row>
    <row r="21" spans="1:16" ht="27.6">
      <c r="A21" s="12" t="s">
        <v>23</v>
      </c>
      <c r="B21" s="12" t="s">
        <v>25</v>
      </c>
      <c r="C21" s="13" t="s">
        <v>24</v>
      </c>
      <c r="D21" s="14" t="s">
        <v>26</v>
      </c>
      <c r="E21" s="15">
        <v>23378500</v>
      </c>
      <c r="F21" s="16">
        <v>23378500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23378500</v>
      </c>
    </row>
    <row r="22" spans="1:16">
      <c r="A22" s="12" t="s">
        <v>27</v>
      </c>
      <c r="B22" s="12" t="s">
        <v>29</v>
      </c>
      <c r="C22" s="13" t="s">
        <v>28</v>
      </c>
      <c r="D22" s="14" t="s">
        <v>30</v>
      </c>
      <c r="E22" s="15">
        <v>369300</v>
      </c>
      <c r="F22" s="16">
        <v>369300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369300</v>
      </c>
    </row>
    <row r="23" spans="1:16" ht="41.4">
      <c r="A23" s="12" t="s">
        <v>31</v>
      </c>
      <c r="B23" s="12" t="s">
        <v>33</v>
      </c>
      <c r="C23" s="13" t="s">
        <v>32</v>
      </c>
      <c r="D23" s="14" t="s">
        <v>34</v>
      </c>
      <c r="E23" s="15">
        <v>2590000</v>
      </c>
      <c r="F23" s="16">
        <v>2590000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2590000</v>
      </c>
    </row>
    <row r="24" spans="1:16" ht="41.4">
      <c r="A24" s="12" t="s">
        <v>35</v>
      </c>
      <c r="B24" s="12" t="s">
        <v>37</v>
      </c>
      <c r="C24" s="13" t="s">
        <v>36</v>
      </c>
      <c r="D24" s="14" t="s">
        <v>38</v>
      </c>
      <c r="E24" s="15">
        <v>490000</v>
      </c>
      <c r="F24" s="16">
        <v>490000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490000</v>
      </c>
    </row>
    <row r="25" spans="1:16" ht="27.6">
      <c r="A25" s="12" t="s">
        <v>39</v>
      </c>
      <c r="B25" s="12" t="s">
        <v>41</v>
      </c>
      <c r="C25" s="13" t="s">
        <v>40</v>
      </c>
      <c r="D25" s="14" t="s">
        <v>42</v>
      </c>
      <c r="E25" s="15">
        <v>6304000</v>
      </c>
      <c r="F25" s="16">
        <v>6304000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6304000</v>
      </c>
    </row>
    <row r="26" spans="1:16">
      <c r="A26" s="12" t="s">
        <v>43</v>
      </c>
      <c r="B26" s="12" t="s">
        <v>44</v>
      </c>
      <c r="C26" s="13" t="s">
        <v>40</v>
      </c>
      <c r="D26" s="14" t="s">
        <v>45</v>
      </c>
      <c r="E26" s="15">
        <v>0</v>
      </c>
      <c r="F26" s="16">
        <v>0</v>
      </c>
      <c r="G26" s="16">
        <v>0</v>
      </c>
      <c r="H26" s="16">
        <v>0</v>
      </c>
      <c r="I26" s="16">
        <v>0</v>
      </c>
      <c r="J26" s="15">
        <v>8650000</v>
      </c>
      <c r="K26" s="16">
        <v>8650000</v>
      </c>
      <c r="L26" s="16">
        <v>0</v>
      </c>
      <c r="M26" s="16">
        <v>0</v>
      </c>
      <c r="N26" s="16">
        <v>0</v>
      </c>
      <c r="O26" s="16">
        <v>8650000</v>
      </c>
      <c r="P26" s="15">
        <f t="shared" si="0"/>
        <v>8650000</v>
      </c>
    </row>
    <row r="27" spans="1:16" ht="27.6">
      <c r="A27" s="12" t="s">
        <v>46</v>
      </c>
      <c r="B27" s="12" t="s">
        <v>48</v>
      </c>
      <c r="C27" s="13" t="s">
        <v>47</v>
      </c>
      <c r="D27" s="14" t="s">
        <v>49</v>
      </c>
      <c r="E27" s="15">
        <v>30000</v>
      </c>
      <c r="F27" s="16">
        <v>30000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30000</v>
      </c>
    </row>
    <row r="28" spans="1:16" ht="27.6">
      <c r="A28" s="12" t="s">
        <v>50</v>
      </c>
      <c r="B28" s="12" t="s">
        <v>51</v>
      </c>
      <c r="C28" s="13" t="s">
        <v>47</v>
      </c>
      <c r="D28" s="14" t="s">
        <v>52</v>
      </c>
      <c r="E28" s="15">
        <v>3179500</v>
      </c>
      <c r="F28" s="16">
        <v>3179500</v>
      </c>
      <c r="G28" s="16">
        <v>2866200</v>
      </c>
      <c r="H28" s="16">
        <v>175300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3179500</v>
      </c>
    </row>
    <row r="29" spans="1:16" ht="41.4">
      <c r="A29" s="12" t="s">
        <v>53</v>
      </c>
      <c r="B29" s="12" t="s">
        <v>55</v>
      </c>
      <c r="C29" s="13" t="s">
        <v>54</v>
      </c>
      <c r="D29" s="14" t="s">
        <v>56</v>
      </c>
      <c r="E29" s="15">
        <v>90000</v>
      </c>
      <c r="F29" s="16">
        <v>90000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90000</v>
      </c>
    </row>
    <row r="30" spans="1:16" ht="27.6">
      <c r="A30" s="12" t="s">
        <v>57</v>
      </c>
      <c r="B30" s="12" t="s">
        <v>59</v>
      </c>
      <c r="C30" s="13" t="s">
        <v>58</v>
      </c>
      <c r="D30" s="14" t="s">
        <v>60</v>
      </c>
      <c r="E30" s="15">
        <v>5399000</v>
      </c>
      <c r="F30" s="16">
        <v>5399000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5399000</v>
      </c>
    </row>
    <row r="31" spans="1:16" ht="41.4">
      <c r="A31" s="12" t="s">
        <v>61</v>
      </c>
      <c r="B31" s="12" t="s">
        <v>63</v>
      </c>
      <c r="C31" s="13" t="s">
        <v>62</v>
      </c>
      <c r="D31" s="14" t="s">
        <v>64</v>
      </c>
      <c r="E31" s="15">
        <v>133000</v>
      </c>
      <c r="F31" s="16">
        <v>133000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133000</v>
      </c>
    </row>
    <row r="32" spans="1:16" ht="27.6">
      <c r="A32" s="12" t="s">
        <v>65</v>
      </c>
      <c r="B32" s="12" t="s">
        <v>66</v>
      </c>
      <c r="C32" s="13" t="s">
        <v>62</v>
      </c>
      <c r="D32" s="14" t="s">
        <v>67</v>
      </c>
      <c r="E32" s="15">
        <v>2448500</v>
      </c>
      <c r="F32" s="16">
        <v>0</v>
      </c>
      <c r="G32" s="16">
        <v>0</v>
      </c>
      <c r="H32" s="16">
        <v>0</v>
      </c>
      <c r="I32" s="16">
        <v>2448500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2448500</v>
      </c>
    </row>
    <row r="33" spans="1:16" ht="27.6">
      <c r="A33" s="12" t="s">
        <v>68</v>
      </c>
      <c r="B33" s="12" t="s">
        <v>70</v>
      </c>
      <c r="C33" s="13" t="s">
        <v>69</v>
      </c>
      <c r="D33" s="14" t="s">
        <v>71</v>
      </c>
      <c r="E33" s="15">
        <v>300000</v>
      </c>
      <c r="F33" s="16">
        <v>300000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300000</v>
      </c>
    </row>
    <row r="34" spans="1:16" ht="27.6">
      <c r="A34" s="12" t="s">
        <v>72</v>
      </c>
      <c r="B34" s="12" t="s">
        <v>73</v>
      </c>
      <c r="C34" s="13" t="s">
        <v>69</v>
      </c>
      <c r="D34" s="14" t="s">
        <v>74</v>
      </c>
      <c r="E34" s="15">
        <v>54500</v>
      </c>
      <c r="F34" s="16">
        <v>54500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54500</v>
      </c>
    </row>
    <row r="35" spans="1:16" ht="27.6">
      <c r="A35" s="12" t="s">
        <v>75</v>
      </c>
      <c r="B35" s="12" t="s">
        <v>77</v>
      </c>
      <c r="C35" s="13" t="s">
        <v>76</v>
      </c>
      <c r="D35" s="14" t="s">
        <v>78</v>
      </c>
      <c r="E35" s="15">
        <v>1255000</v>
      </c>
      <c r="F35" s="16">
        <v>1255000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1255000</v>
      </c>
    </row>
    <row r="36" spans="1:16">
      <c r="A36" s="12" t="s">
        <v>79</v>
      </c>
      <c r="B36" s="12" t="s">
        <v>80</v>
      </c>
      <c r="C36" s="13" t="s">
        <v>76</v>
      </c>
      <c r="D36" s="14" t="s">
        <v>81</v>
      </c>
      <c r="E36" s="15">
        <v>50000</v>
      </c>
      <c r="F36" s="16">
        <v>50000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50000</v>
      </c>
    </row>
    <row r="37" spans="1:16">
      <c r="A37" s="12" t="s">
        <v>82</v>
      </c>
      <c r="B37" s="12" t="s">
        <v>84</v>
      </c>
      <c r="C37" s="13" t="s">
        <v>83</v>
      </c>
      <c r="D37" s="14" t="s">
        <v>85</v>
      </c>
      <c r="E37" s="15">
        <v>2000000</v>
      </c>
      <c r="F37" s="16">
        <v>2000000</v>
      </c>
      <c r="G37" s="16">
        <v>0</v>
      </c>
      <c r="H37" s="16">
        <v>0</v>
      </c>
      <c r="I37" s="16">
        <v>0</v>
      </c>
      <c r="J37" s="15">
        <v>4000000</v>
      </c>
      <c r="K37" s="16">
        <v>4000000</v>
      </c>
      <c r="L37" s="16">
        <v>0</v>
      </c>
      <c r="M37" s="16">
        <v>0</v>
      </c>
      <c r="N37" s="16">
        <v>0</v>
      </c>
      <c r="O37" s="16">
        <v>4000000</v>
      </c>
      <c r="P37" s="15">
        <f t="shared" si="0"/>
        <v>6000000</v>
      </c>
    </row>
    <row r="38" spans="1:16" ht="27.6">
      <c r="A38" s="12" t="s">
        <v>86</v>
      </c>
      <c r="B38" s="12" t="s">
        <v>88</v>
      </c>
      <c r="C38" s="13" t="s">
        <v>87</v>
      </c>
      <c r="D38" s="14" t="s">
        <v>89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232000</v>
      </c>
      <c r="K38" s="16">
        <v>0</v>
      </c>
      <c r="L38" s="16">
        <v>232000</v>
      </c>
      <c r="M38" s="16">
        <v>0</v>
      </c>
      <c r="N38" s="16">
        <v>0</v>
      </c>
      <c r="O38" s="16">
        <v>0</v>
      </c>
      <c r="P38" s="15">
        <f t="shared" si="0"/>
        <v>232000</v>
      </c>
    </row>
    <row r="39" spans="1:16" ht="27.6">
      <c r="A39" s="12" t="s">
        <v>90</v>
      </c>
      <c r="B39" s="12" t="s">
        <v>92</v>
      </c>
      <c r="C39" s="13" t="s">
        <v>91</v>
      </c>
      <c r="D39" s="14" t="s">
        <v>93</v>
      </c>
      <c r="E39" s="15">
        <v>2650000</v>
      </c>
      <c r="F39" s="16">
        <v>2650000</v>
      </c>
      <c r="G39" s="16">
        <v>0</v>
      </c>
      <c r="H39" s="16">
        <v>0</v>
      </c>
      <c r="I39" s="16">
        <v>0</v>
      </c>
      <c r="J39" s="15">
        <v>120000</v>
      </c>
      <c r="K39" s="16">
        <v>120000</v>
      </c>
      <c r="L39" s="16">
        <v>0</v>
      </c>
      <c r="M39" s="16">
        <v>0</v>
      </c>
      <c r="N39" s="16">
        <v>0</v>
      </c>
      <c r="O39" s="16">
        <v>120000</v>
      </c>
      <c r="P39" s="15">
        <f t="shared" si="0"/>
        <v>2770000</v>
      </c>
    </row>
    <row r="40" spans="1:16">
      <c r="A40" s="6" t="s">
        <v>94</v>
      </c>
      <c r="B40" s="7"/>
      <c r="C40" s="8"/>
      <c r="D40" s="9" t="s">
        <v>95</v>
      </c>
      <c r="E40" s="10">
        <v>173581656</v>
      </c>
      <c r="F40" s="11">
        <v>173581656</v>
      </c>
      <c r="G40" s="11">
        <v>80551954</v>
      </c>
      <c r="H40" s="11">
        <v>37335100</v>
      </c>
      <c r="I40" s="11">
        <v>0</v>
      </c>
      <c r="J40" s="10">
        <v>5177000</v>
      </c>
      <c r="K40" s="11">
        <v>0</v>
      </c>
      <c r="L40" s="11">
        <v>5177000</v>
      </c>
      <c r="M40" s="11">
        <v>0</v>
      </c>
      <c r="N40" s="11">
        <v>0</v>
      </c>
      <c r="O40" s="11">
        <v>0</v>
      </c>
      <c r="P40" s="10">
        <f t="shared" si="0"/>
        <v>178758656</v>
      </c>
    </row>
    <row r="41" spans="1:16">
      <c r="A41" s="6" t="s">
        <v>96</v>
      </c>
      <c r="B41" s="7"/>
      <c r="C41" s="8"/>
      <c r="D41" s="9" t="s">
        <v>95</v>
      </c>
      <c r="E41" s="10">
        <v>173581656</v>
      </c>
      <c r="F41" s="11">
        <v>173581656</v>
      </c>
      <c r="G41" s="11">
        <v>80551954</v>
      </c>
      <c r="H41" s="11">
        <v>37335100</v>
      </c>
      <c r="I41" s="11">
        <v>0</v>
      </c>
      <c r="J41" s="10">
        <v>5177000</v>
      </c>
      <c r="K41" s="11">
        <v>0</v>
      </c>
      <c r="L41" s="11">
        <v>5177000</v>
      </c>
      <c r="M41" s="11">
        <v>0</v>
      </c>
      <c r="N41" s="11">
        <v>0</v>
      </c>
      <c r="O41" s="11">
        <v>0</v>
      </c>
      <c r="P41" s="10">
        <f t="shared" si="0"/>
        <v>178758656</v>
      </c>
    </row>
    <row r="42" spans="1:16" ht="41.4">
      <c r="A42" s="12" t="s">
        <v>97</v>
      </c>
      <c r="B42" s="12" t="s">
        <v>21</v>
      </c>
      <c r="C42" s="13" t="s">
        <v>20</v>
      </c>
      <c r="D42" s="14" t="s">
        <v>22</v>
      </c>
      <c r="E42" s="15">
        <v>3195200</v>
      </c>
      <c r="F42" s="16">
        <v>3195200</v>
      </c>
      <c r="G42" s="16">
        <v>2708800</v>
      </c>
      <c r="H42" s="16">
        <v>208000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3195200</v>
      </c>
    </row>
    <row r="43" spans="1:16">
      <c r="A43" s="12" t="s">
        <v>98</v>
      </c>
      <c r="B43" s="12" t="s">
        <v>100</v>
      </c>
      <c r="C43" s="13" t="s">
        <v>99</v>
      </c>
      <c r="D43" s="14" t="s">
        <v>101</v>
      </c>
      <c r="E43" s="15">
        <v>75486154</v>
      </c>
      <c r="F43" s="16">
        <v>75486154</v>
      </c>
      <c r="G43" s="16">
        <v>36952154</v>
      </c>
      <c r="H43" s="16">
        <v>17984000</v>
      </c>
      <c r="I43" s="16">
        <v>0</v>
      </c>
      <c r="J43" s="15">
        <v>5020000</v>
      </c>
      <c r="K43" s="16">
        <v>0</v>
      </c>
      <c r="L43" s="16">
        <v>5020000</v>
      </c>
      <c r="M43" s="16">
        <v>0</v>
      </c>
      <c r="N43" s="16">
        <v>0</v>
      </c>
      <c r="O43" s="16">
        <v>0</v>
      </c>
      <c r="P43" s="15">
        <f t="shared" si="0"/>
        <v>80506154</v>
      </c>
    </row>
    <row r="44" spans="1:16" ht="41.4">
      <c r="A44" s="12" t="s">
        <v>102</v>
      </c>
      <c r="B44" s="12" t="s">
        <v>104</v>
      </c>
      <c r="C44" s="13" t="s">
        <v>103</v>
      </c>
      <c r="D44" s="14" t="s">
        <v>105</v>
      </c>
      <c r="E44" s="15">
        <v>68616000</v>
      </c>
      <c r="F44" s="16">
        <v>68616000</v>
      </c>
      <c r="G44" s="16">
        <v>18624000</v>
      </c>
      <c r="H44" s="16">
        <v>17300000</v>
      </c>
      <c r="I44" s="16">
        <v>0</v>
      </c>
      <c r="J44" s="15">
        <v>113000</v>
      </c>
      <c r="K44" s="16">
        <v>0</v>
      </c>
      <c r="L44" s="16">
        <v>113000</v>
      </c>
      <c r="M44" s="16">
        <v>0</v>
      </c>
      <c r="N44" s="16">
        <v>0</v>
      </c>
      <c r="O44" s="16">
        <v>0</v>
      </c>
      <c r="P44" s="15">
        <f t="shared" si="0"/>
        <v>68729000</v>
      </c>
    </row>
    <row r="45" spans="1:16" ht="41.4">
      <c r="A45" s="12" t="s">
        <v>106</v>
      </c>
      <c r="B45" s="12" t="s">
        <v>108</v>
      </c>
      <c r="C45" s="13" t="s">
        <v>107</v>
      </c>
      <c r="D45" s="14" t="s">
        <v>109</v>
      </c>
      <c r="E45" s="15">
        <v>17455400</v>
      </c>
      <c r="F45" s="16">
        <v>17455400</v>
      </c>
      <c r="G45" s="16">
        <v>15347800</v>
      </c>
      <c r="H45" s="16">
        <v>1658600</v>
      </c>
      <c r="I45" s="16">
        <v>0</v>
      </c>
      <c r="J45" s="15">
        <v>33000</v>
      </c>
      <c r="K45" s="16">
        <v>0</v>
      </c>
      <c r="L45" s="16">
        <v>33000</v>
      </c>
      <c r="M45" s="16">
        <v>0</v>
      </c>
      <c r="N45" s="16">
        <v>0</v>
      </c>
      <c r="O45" s="16">
        <v>0</v>
      </c>
      <c r="P45" s="15">
        <f t="shared" si="0"/>
        <v>17488400</v>
      </c>
    </row>
    <row r="46" spans="1:16" ht="27.6">
      <c r="A46" s="12" t="s">
        <v>110</v>
      </c>
      <c r="B46" s="12" t="s">
        <v>112</v>
      </c>
      <c r="C46" s="13" t="s">
        <v>111</v>
      </c>
      <c r="D46" s="14" t="s">
        <v>113</v>
      </c>
      <c r="E46" s="15">
        <v>4825300</v>
      </c>
      <c r="F46" s="16">
        <v>4825300</v>
      </c>
      <c r="G46" s="16">
        <v>4379300</v>
      </c>
      <c r="H46" s="16">
        <v>179500</v>
      </c>
      <c r="I46" s="16">
        <v>0</v>
      </c>
      <c r="J46" s="15">
        <v>10000</v>
      </c>
      <c r="K46" s="16">
        <v>0</v>
      </c>
      <c r="L46" s="16">
        <v>10000</v>
      </c>
      <c r="M46" s="16">
        <v>0</v>
      </c>
      <c r="N46" s="16">
        <v>0</v>
      </c>
      <c r="O46" s="16">
        <v>0</v>
      </c>
      <c r="P46" s="15">
        <f t="shared" si="0"/>
        <v>4835300</v>
      </c>
    </row>
    <row r="47" spans="1:16">
      <c r="A47" s="12" t="s">
        <v>114</v>
      </c>
      <c r="B47" s="12" t="s">
        <v>115</v>
      </c>
      <c r="C47" s="13" t="s">
        <v>111</v>
      </c>
      <c r="D47" s="14" t="s">
        <v>116</v>
      </c>
      <c r="E47" s="15">
        <v>227402</v>
      </c>
      <c r="F47" s="16">
        <v>227402</v>
      </c>
      <c r="G47" s="16">
        <v>0</v>
      </c>
      <c r="H47" s="16">
        <v>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0"/>
        <v>227402</v>
      </c>
    </row>
    <row r="48" spans="1:16" ht="27.6">
      <c r="A48" s="12" t="s">
        <v>117</v>
      </c>
      <c r="B48" s="12" t="s">
        <v>118</v>
      </c>
      <c r="C48" s="13" t="s">
        <v>111</v>
      </c>
      <c r="D48" s="14" t="s">
        <v>119</v>
      </c>
      <c r="E48" s="15">
        <v>80000</v>
      </c>
      <c r="F48" s="16">
        <v>80000</v>
      </c>
      <c r="G48" s="16">
        <v>0</v>
      </c>
      <c r="H48" s="16">
        <v>5000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0"/>
        <v>80000</v>
      </c>
    </row>
    <row r="49" spans="1:16" ht="27.6">
      <c r="A49" s="12" t="s">
        <v>120</v>
      </c>
      <c r="B49" s="12" t="s">
        <v>121</v>
      </c>
      <c r="C49" s="13" t="s">
        <v>111</v>
      </c>
      <c r="D49" s="14" t="s">
        <v>122</v>
      </c>
      <c r="E49" s="15">
        <v>902200</v>
      </c>
      <c r="F49" s="16">
        <v>902200</v>
      </c>
      <c r="G49" s="16">
        <v>902200</v>
      </c>
      <c r="H49" s="16">
        <v>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0"/>
        <v>902200</v>
      </c>
    </row>
    <row r="50" spans="1:16" ht="27.6">
      <c r="A50" s="12" t="s">
        <v>123</v>
      </c>
      <c r="B50" s="12" t="s">
        <v>124</v>
      </c>
      <c r="C50" s="13" t="s">
        <v>111</v>
      </c>
      <c r="D50" s="14" t="s">
        <v>125</v>
      </c>
      <c r="E50" s="15">
        <v>1694000</v>
      </c>
      <c r="F50" s="16">
        <v>1694000</v>
      </c>
      <c r="G50" s="16">
        <v>1637700</v>
      </c>
      <c r="H50" s="16">
        <v>0</v>
      </c>
      <c r="I50" s="16">
        <v>0</v>
      </c>
      <c r="J50" s="15">
        <v>1000</v>
      </c>
      <c r="K50" s="16">
        <v>0</v>
      </c>
      <c r="L50" s="16">
        <v>1000</v>
      </c>
      <c r="M50" s="16">
        <v>0</v>
      </c>
      <c r="N50" s="16">
        <v>0</v>
      </c>
      <c r="O50" s="16">
        <v>0</v>
      </c>
      <c r="P50" s="15">
        <f t="shared" ref="P50:P81" si="1">E50+J50</f>
        <v>1695000</v>
      </c>
    </row>
    <row r="51" spans="1:16">
      <c r="A51" s="12" t="s">
        <v>126</v>
      </c>
      <c r="B51" s="12" t="s">
        <v>128</v>
      </c>
      <c r="C51" s="13" t="s">
        <v>127</v>
      </c>
      <c r="D51" s="14" t="s">
        <v>129</v>
      </c>
      <c r="E51" s="15">
        <v>1100000</v>
      </c>
      <c r="F51" s="16">
        <v>1100000</v>
      </c>
      <c r="G51" s="16">
        <v>0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1100000</v>
      </c>
    </row>
    <row r="52" spans="1:16" ht="27.6">
      <c r="A52" s="6" t="s">
        <v>130</v>
      </c>
      <c r="B52" s="7"/>
      <c r="C52" s="8"/>
      <c r="D52" s="9" t="s">
        <v>131</v>
      </c>
      <c r="E52" s="10">
        <v>42990400</v>
      </c>
      <c r="F52" s="11">
        <v>42990400</v>
      </c>
      <c r="G52" s="11">
        <v>30233300</v>
      </c>
      <c r="H52" s="11">
        <v>1001600</v>
      </c>
      <c r="I52" s="11">
        <v>0</v>
      </c>
      <c r="J52" s="10">
        <v>350000</v>
      </c>
      <c r="K52" s="11">
        <v>50000</v>
      </c>
      <c r="L52" s="11">
        <v>300000</v>
      </c>
      <c r="M52" s="11">
        <v>268400</v>
      </c>
      <c r="N52" s="11">
        <v>0</v>
      </c>
      <c r="O52" s="11">
        <v>50000</v>
      </c>
      <c r="P52" s="10">
        <f t="shared" si="1"/>
        <v>43340400</v>
      </c>
    </row>
    <row r="53" spans="1:16" ht="27.6">
      <c r="A53" s="6" t="s">
        <v>132</v>
      </c>
      <c r="B53" s="7"/>
      <c r="C53" s="8"/>
      <c r="D53" s="9" t="s">
        <v>133</v>
      </c>
      <c r="E53" s="10">
        <v>42990400</v>
      </c>
      <c r="F53" s="11">
        <v>42990400</v>
      </c>
      <c r="G53" s="11">
        <v>30233300</v>
      </c>
      <c r="H53" s="11">
        <v>1001600</v>
      </c>
      <c r="I53" s="11">
        <v>0</v>
      </c>
      <c r="J53" s="10">
        <v>350000</v>
      </c>
      <c r="K53" s="11">
        <v>50000</v>
      </c>
      <c r="L53" s="11">
        <v>300000</v>
      </c>
      <c r="M53" s="11">
        <v>268400</v>
      </c>
      <c r="N53" s="11">
        <v>0</v>
      </c>
      <c r="O53" s="11">
        <v>50000</v>
      </c>
      <c r="P53" s="10">
        <f t="shared" si="1"/>
        <v>43340400</v>
      </c>
    </row>
    <row r="54" spans="1:16" ht="41.4">
      <c r="A54" s="12" t="s">
        <v>134</v>
      </c>
      <c r="B54" s="12" t="s">
        <v>21</v>
      </c>
      <c r="C54" s="13" t="s">
        <v>20</v>
      </c>
      <c r="D54" s="14" t="s">
        <v>22</v>
      </c>
      <c r="E54" s="15">
        <v>14704000</v>
      </c>
      <c r="F54" s="16">
        <v>14704000</v>
      </c>
      <c r="G54" s="16">
        <v>14106000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14704000</v>
      </c>
    </row>
    <row r="55" spans="1:16" ht="27.6">
      <c r="A55" s="12" t="s">
        <v>135</v>
      </c>
      <c r="B55" s="12" t="s">
        <v>136</v>
      </c>
      <c r="C55" s="13" t="s">
        <v>54</v>
      </c>
      <c r="D55" s="14" t="s">
        <v>137</v>
      </c>
      <c r="E55" s="15">
        <v>17000</v>
      </c>
      <c r="F55" s="16">
        <v>17000</v>
      </c>
      <c r="G55" s="16">
        <v>0</v>
      </c>
      <c r="H55" s="16">
        <v>0</v>
      </c>
      <c r="I55" s="16">
        <v>0</v>
      </c>
      <c r="J55" s="15">
        <v>50000</v>
      </c>
      <c r="K55" s="16">
        <v>50000</v>
      </c>
      <c r="L55" s="16">
        <v>0</v>
      </c>
      <c r="M55" s="16">
        <v>0</v>
      </c>
      <c r="N55" s="16">
        <v>0</v>
      </c>
      <c r="O55" s="16">
        <v>50000</v>
      </c>
      <c r="P55" s="15">
        <f t="shared" si="1"/>
        <v>67000</v>
      </c>
    </row>
    <row r="56" spans="1:16" ht="27.6">
      <c r="A56" s="12" t="s">
        <v>138</v>
      </c>
      <c r="B56" s="12" t="s">
        <v>139</v>
      </c>
      <c r="C56" s="13" t="s">
        <v>108</v>
      </c>
      <c r="D56" s="14" t="s">
        <v>140</v>
      </c>
      <c r="E56" s="15">
        <v>300000</v>
      </c>
      <c r="F56" s="16">
        <v>300000</v>
      </c>
      <c r="G56" s="16">
        <v>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300000</v>
      </c>
    </row>
    <row r="57" spans="1:16" ht="41.4">
      <c r="A57" s="12" t="s">
        <v>141</v>
      </c>
      <c r="B57" s="12" t="s">
        <v>142</v>
      </c>
      <c r="C57" s="13" t="s">
        <v>108</v>
      </c>
      <c r="D57" s="14" t="s">
        <v>143</v>
      </c>
      <c r="E57" s="15">
        <v>3000000</v>
      </c>
      <c r="F57" s="16">
        <v>3000000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3000000</v>
      </c>
    </row>
    <row r="58" spans="1:16" ht="41.4">
      <c r="A58" s="12" t="s">
        <v>144</v>
      </c>
      <c r="B58" s="12" t="s">
        <v>145</v>
      </c>
      <c r="C58" s="13" t="s">
        <v>108</v>
      </c>
      <c r="D58" s="14" t="s">
        <v>146</v>
      </c>
      <c r="E58" s="15">
        <v>1500000</v>
      </c>
      <c r="F58" s="16">
        <v>1500000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1500000</v>
      </c>
    </row>
    <row r="59" spans="1:16" ht="41.4">
      <c r="A59" s="12" t="s">
        <v>147</v>
      </c>
      <c r="B59" s="12" t="s">
        <v>148</v>
      </c>
      <c r="C59" s="13" t="s">
        <v>108</v>
      </c>
      <c r="D59" s="14" t="s">
        <v>149</v>
      </c>
      <c r="E59" s="15">
        <v>81500</v>
      </c>
      <c r="F59" s="16">
        <v>81500</v>
      </c>
      <c r="G59" s="16">
        <v>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81500</v>
      </c>
    </row>
    <row r="60" spans="1:16" ht="27.6">
      <c r="A60" s="12" t="s">
        <v>150</v>
      </c>
      <c r="B60" s="12" t="s">
        <v>151</v>
      </c>
      <c r="C60" s="13" t="s">
        <v>108</v>
      </c>
      <c r="D60" s="14" t="s">
        <v>152</v>
      </c>
      <c r="E60" s="15">
        <v>597000</v>
      </c>
      <c r="F60" s="16">
        <v>597000</v>
      </c>
      <c r="G60" s="16">
        <v>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597000</v>
      </c>
    </row>
    <row r="61" spans="1:16" ht="55.2">
      <c r="A61" s="12" t="s">
        <v>153</v>
      </c>
      <c r="B61" s="12" t="s">
        <v>155</v>
      </c>
      <c r="C61" s="13" t="s">
        <v>154</v>
      </c>
      <c r="D61" s="14" t="s">
        <v>156</v>
      </c>
      <c r="E61" s="15">
        <v>12991000</v>
      </c>
      <c r="F61" s="16">
        <v>12991000</v>
      </c>
      <c r="G61" s="16">
        <v>12200000</v>
      </c>
      <c r="H61" s="16">
        <v>425000</v>
      </c>
      <c r="I61" s="16">
        <v>0</v>
      </c>
      <c r="J61" s="15">
        <v>300000</v>
      </c>
      <c r="K61" s="16">
        <v>0</v>
      </c>
      <c r="L61" s="16">
        <v>300000</v>
      </c>
      <c r="M61" s="16">
        <v>268400</v>
      </c>
      <c r="N61" s="16">
        <v>0</v>
      </c>
      <c r="O61" s="16">
        <v>0</v>
      </c>
      <c r="P61" s="15">
        <f t="shared" si="1"/>
        <v>13291000</v>
      </c>
    </row>
    <row r="62" spans="1:16" ht="27.6">
      <c r="A62" s="12" t="s">
        <v>157</v>
      </c>
      <c r="B62" s="12" t="s">
        <v>158</v>
      </c>
      <c r="C62" s="13" t="s">
        <v>100</v>
      </c>
      <c r="D62" s="14" t="s">
        <v>159</v>
      </c>
      <c r="E62" s="15">
        <v>4703900</v>
      </c>
      <c r="F62" s="16">
        <v>4703900</v>
      </c>
      <c r="G62" s="16">
        <v>3927300</v>
      </c>
      <c r="H62" s="16">
        <v>576600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4703900</v>
      </c>
    </row>
    <row r="63" spans="1:16" ht="82.8">
      <c r="A63" s="12" t="s">
        <v>160</v>
      </c>
      <c r="B63" s="12" t="s">
        <v>161</v>
      </c>
      <c r="C63" s="13" t="s">
        <v>100</v>
      </c>
      <c r="D63" s="14" t="s">
        <v>162</v>
      </c>
      <c r="E63" s="15">
        <v>2000000</v>
      </c>
      <c r="F63" s="16">
        <v>2000000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2000000</v>
      </c>
    </row>
    <row r="64" spans="1:16" ht="69">
      <c r="A64" s="12" t="s">
        <v>163</v>
      </c>
      <c r="B64" s="12" t="s">
        <v>165</v>
      </c>
      <c r="C64" s="13" t="s">
        <v>164</v>
      </c>
      <c r="D64" s="14" t="s">
        <v>166</v>
      </c>
      <c r="E64" s="15">
        <v>2100000</v>
      </c>
      <c r="F64" s="16">
        <v>2100000</v>
      </c>
      <c r="G64" s="16">
        <v>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2100000</v>
      </c>
    </row>
    <row r="65" spans="1:16" ht="41.4">
      <c r="A65" s="12" t="s">
        <v>167</v>
      </c>
      <c r="B65" s="12" t="s">
        <v>55</v>
      </c>
      <c r="C65" s="13" t="s">
        <v>54</v>
      </c>
      <c r="D65" s="14" t="s">
        <v>56</v>
      </c>
      <c r="E65" s="15">
        <v>50000</v>
      </c>
      <c r="F65" s="16">
        <v>50000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50000</v>
      </c>
    </row>
    <row r="66" spans="1:16" ht="27.6">
      <c r="A66" s="12" t="s">
        <v>168</v>
      </c>
      <c r="B66" s="12" t="s">
        <v>59</v>
      </c>
      <c r="C66" s="13" t="s">
        <v>58</v>
      </c>
      <c r="D66" s="14" t="s">
        <v>60</v>
      </c>
      <c r="E66" s="15">
        <v>946000</v>
      </c>
      <c r="F66" s="16">
        <v>946000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946000</v>
      </c>
    </row>
    <row r="67" spans="1:16" ht="27.6">
      <c r="A67" s="6" t="s">
        <v>169</v>
      </c>
      <c r="B67" s="7"/>
      <c r="C67" s="8"/>
      <c r="D67" s="9" t="s">
        <v>170</v>
      </c>
      <c r="E67" s="10">
        <v>39646400</v>
      </c>
      <c r="F67" s="11">
        <v>39646400</v>
      </c>
      <c r="G67" s="11">
        <v>35929900</v>
      </c>
      <c r="H67" s="11">
        <v>2962500</v>
      </c>
      <c r="I67" s="11">
        <v>0</v>
      </c>
      <c r="J67" s="10">
        <v>1599500</v>
      </c>
      <c r="K67" s="11">
        <v>280000</v>
      </c>
      <c r="L67" s="11">
        <v>1269500</v>
      </c>
      <c r="M67" s="11">
        <v>128000</v>
      </c>
      <c r="N67" s="11">
        <v>812000</v>
      </c>
      <c r="O67" s="11">
        <v>330000</v>
      </c>
      <c r="P67" s="10">
        <f t="shared" si="1"/>
        <v>41245900</v>
      </c>
    </row>
    <row r="68" spans="1:16" ht="27.6">
      <c r="A68" s="6" t="s">
        <v>171</v>
      </c>
      <c r="B68" s="7"/>
      <c r="C68" s="8"/>
      <c r="D68" s="9" t="s">
        <v>170</v>
      </c>
      <c r="E68" s="10">
        <v>39646400</v>
      </c>
      <c r="F68" s="11">
        <v>39646400</v>
      </c>
      <c r="G68" s="11">
        <v>35929900</v>
      </c>
      <c r="H68" s="11">
        <v>2962500</v>
      </c>
      <c r="I68" s="11">
        <v>0</v>
      </c>
      <c r="J68" s="10">
        <v>1599500</v>
      </c>
      <c r="K68" s="11">
        <v>280000</v>
      </c>
      <c r="L68" s="11">
        <v>1269500</v>
      </c>
      <c r="M68" s="11">
        <v>128000</v>
      </c>
      <c r="N68" s="11">
        <v>812000</v>
      </c>
      <c r="O68" s="11">
        <v>330000</v>
      </c>
      <c r="P68" s="10">
        <f t="shared" si="1"/>
        <v>41245900</v>
      </c>
    </row>
    <row r="69" spans="1:16" ht="41.4">
      <c r="A69" s="12" t="s">
        <v>172</v>
      </c>
      <c r="B69" s="12" t="s">
        <v>21</v>
      </c>
      <c r="C69" s="13" t="s">
        <v>20</v>
      </c>
      <c r="D69" s="14" t="s">
        <v>22</v>
      </c>
      <c r="E69" s="15">
        <v>1228000</v>
      </c>
      <c r="F69" s="16">
        <v>1228000</v>
      </c>
      <c r="G69" s="16">
        <v>1136000</v>
      </c>
      <c r="H69" s="16">
        <v>40000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1228000</v>
      </c>
    </row>
    <row r="70" spans="1:16" ht="27.6">
      <c r="A70" s="12" t="s">
        <v>173</v>
      </c>
      <c r="B70" s="12" t="s">
        <v>174</v>
      </c>
      <c r="C70" s="13" t="s">
        <v>107</v>
      </c>
      <c r="D70" s="14" t="s">
        <v>175</v>
      </c>
      <c r="E70" s="15">
        <v>18940000</v>
      </c>
      <c r="F70" s="16">
        <v>18940000</v>
      </c>
      <c r="G70" s="16">
        <v>18940000</v>
      </c>
      <c r="H70" s="16">
        <v>0</v>
      </c>
      <c r="I70" s="16">
        <v>0</v>
      </c>
      <c r="J70" s="15">
        <v>1016500</v>
      </c>
      <c r="K70" s="16">
        <v>0</v>
      </c>
      <c r="L70" s="16">
        <v>1016500</v>
      </c>
      <c r="M70" s="16">
        <v>0</v>
      </c>
      <c r="N70" s="16">
        <v>766000</v>
      </c>
      <c r="O70" s="16">
        <v>0</v>
      </c>
      <c r="P70" s="15">
        <f t="shared" si="1"/>
        <v>19956500</v>
      </c>
    </row>
    <row r="71" spans="1:16">
      <c r="A71" s="12" t="s">
        <v>176</v>
      </c>
      <c r="B71" s="12" t="s">
        <v>178</v>
      </c>
      <c r="C71" s="13" t="s">
        <v>177</v>
      </c>
      <c r="D71" s="14" t="s">
        <v>179</v>
      </c>
      <c r="E71" s="15">
        <v>5128900</v>
      </c>
      <c r="F71" s="16">
        <v>5128900</v>
      </c>
      <c r="G71" s="16">
        <v>4600900</v>
      </c>
      <c r="H71" s="16">
        <v>361000</v>
      </c>
      <c r="I71" s="16">
        <v>0</v>
      </c>
      <c r="J71" s="15">
        <v>111000</v>
      </c>
      <c r="K71" s="16">
        <v>100000</v>
      </c>
      <c r="L71" s="16">
        <v>11000</v>
      </c>
      <c r="M71" s="16">
        <v>0</v>
      </c>
      <c r="N71" s="16">
        <v>0</v>
      </c>
      <c r="O71" s="16">
        <v>100000</v>
      </c>
      <c r="P71" s="15">
        <f t="shared" si="1"/>
        <v>5239900</v>
      </c>
    </row>
    <row r="72" spans="1:16">
      <c r="A72" s="12" t="s">
        <v>180</v>
      </c>
      <c r="B72" s="12" t="s">
        <v>181</v>
      </c>
      <c r="C72" s="13" t="s">
        <v>177</v>
      </c>
      <c r="D72" s="14" t="s">
        <v>182</v>
      </c>
      <c r="E72" s="15">
        <v>4873200</v>
      </c>
      <c r="F72" s="16">
        <v>4873200</v>
      </c>
      <c r="G72" s="16">
        <v>4122000</v>
      </c>
      <c r="H72" s="16">
        <v>491200</v>
      </c>
      <c r="I72" s="16">
        <v>0</v>
      </c>
      <c r="J72" s="15">
        <v>12000</v>
      </c>
      <c r="K72" s="16">
        <v>0</v>
      </c>
      <c r="L72" s="16">
        <v>12000</v>
      </c>
      <c r="M72" s="16">
        <v>0</v>
      </c>
      <c r="N72" s="16">
        <v>0</v>
      </c>
      <c r="O72" s="16">
        <v>0</v>
      </c>
      <c r="P72" s="15">
        <f t="shared" si="1"/>
        <v>4885200</v>
      </c>
    </row>
    <row r="73" spans="1:16" ht="41.4">
      <c r="A73" s="12" t="s">
        <v>183</v>
      </c>
      <c r="B73" s="12" t="s">
        <v>185</v>
      </c>
      <c r="C73" s="13" t="s">
        <v>184</v>
      </c>
      <c r="D73" s="14" t="s">
        <v>186</v>
      </c>
      <c r="E73" s="15">
        <v>9448300</v>
      </c>
      <c r="F73" s="16">
        <v>9448300</v>
      </c>
      <c r="G73" s="16">
        <v>7131000</v>
      </c>
      <c r="H73" s="16">
        <v>2070300</v>
      </c>
      <c r="I73" s="16">
        <v>0</v>
      </c>
      <c r="J73" s="15">
        <v>280000</v>
      </c>
      <c r="K73" s="16">
        <v>0</v>
      </c>
      <c r="L73" s="16">
        <v>230000</v>
      </c>
      <c r="M73" s="16">
        <v>128000</v>
      </c>
      <c r="N73" s="16">
        <v>46000</v>
      </c>
      <c r="O73" s="16">
        <v>50000</v>
      </c>
      <c r="P73" s="15">
        <f t="shared" si="1"/>
        <v>9728300</v>
      </c>
    </row>
    <row r="74" spans="1:16">
      <c r="A74" s="12" t="s">
        <v>187</v>
      </c>
      <c r="B74" s="12" t="s">
        <v>189</v>
      </c>
      <c r="C74" s="13" t="s">
        <v>188</v>
      </c>
      <c r="D74" s="14" t="s">
        <v>190</v>
      </c>
      <c r="E74" s="15">
        <v>28000</v>
      </c>
      <c r="F74" s="16">
        <v>28000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28000</v>
      </c>
    </row>
    <row r="75" spans="1:16">
      <c r="A75" s="12" t="s">
        <v>191</v>
      </c>
      <c r="B75" s="12" t="s">
        <v>192</v>
      </c>
      <c r="C75" s="13" t="s">
        <v>188</v>
      </c>
      <c r="D75" s="14" t="s">
        <v>193</v>
      </c>
      <c r="E75" s="15">
        <v>0</v>
      </c>
      <c r="F75" s="16">
        <v>0</v>
      </c>
      <c r="G75" s="16">
        <v>0</v>
      </c>
      <c r="H75" s="16">
        <v>0</v>
      </c>
      <c r="I75" s="16">
        <v>0</v>
      </c>
      <c r="J75" s="15">
        <v>180000</v>
      </c>
      <c r="K75" s="16">
        <v>180000</v>
      </c>
      <c r="L75" s="16">
        <v>0</v>
      </c>
      <c r="M75" s="16">
        <v>0</v>
      </c>
      <c r="N75" s="16">
        <v>0</v>
      </c>
      <c r="O75" s="16">
        <v>180000</v>
      </c>
      <c r="P75" s="15">
        <f t="shared" si="1"/>
        <v>180000</v>
      </c>
    </row>
    <row r="76" spans="1:16" ht="27.6">
      <c r="A76" s="6" t="s">
        <v>194</v>
      </c>
      <c r="B76" s="7"/>
      <c r="C76" s="8"/>
      <c r="D76" s="9" t="s">
        <v>195</v>
      </c>
      <c r="E76" s="10">
        <v>14858800</v>
      </c>
      <c r="F76" s="11">
        <v>14858800</v>
      </c>
      <c r="G76" s="11">
        <v>10333000</v>
      </c>
      <c r="H76" s="11">
        <v>1127600</v>
      </c>
      <c r="I76" s="11">
        <v>0</v>
      </c>
      <c r="J76" s="10">
        <v>180000</v>
      </c>
      <c r="K76" s="11">
        <v>180000</v>
      </c>
      <c r="L76" s="11">
        <v>0</v>
      </c>
      <c r="M76" s="11">
        <v>0</v>
      </c>
      <c r="N76" s="11">
        <v>0</v>
      </c>
      <c r="O76" s="11">
        <v>180000</v>
      </c>
      <c r="P76" s="10">
        <f t="shared" si="1"/>
        <v>15038800</v>
      </c>
    </row>
    <row r="77" spans="1:16" ht="27.6">
      <c r="A77" s="6" t="s">
        <v>196</v>
      </c>
      <c r="B77" s="7"/>
      <c r="C77" s="8"/>
      <c r="D77" s="9" t="s">
        <v>195</v>
      </c>
      <c r="E77" s="10">
        <v>14858800</v>
      </c>
      <c r="F77" s="11">
        <v>14858800</v>
      </c>
      <c r="G77" s="11">
        <v>10333000</v>
      </c>
      <c r="H77" s="11">
        <v>1127600</v>
      </c>
      <c r="I77" s="11">
        <v>0</v>
      </c>
      <c r="J77" s="10">
        <v>180000</v>
      </c>
      <c r="K77" s="11">
        <v>180000</v>
      </c>
      <c r="L77" s="11">
        <v>0</v>
      </c>
      <c r="M77" s="11">
        <v>0</v>
      </c>
      <c r="N77" s="11">
        <v>0</v>
      </c>
      <c r="O77" s="11">
        <v>180000</v>
      </c>
      <c r="P77" s="10">
        <f t="shared" si="1"/>
        <v>15038800</v>
      </c>
    </row>
    <row r="78" spans="1:16" ht="41.4">
      <c r="A78" s="12" t="s">
        <v>197</v>
      </c>
      <c r="B78" s="12" t="s">
        <v>21</v>
      </c>
      <c r="C78" s="13" t="s">
        <v>20</v>
      </c>
      <c r="D78" s="14" t="s">
        <v>22</v>
      </c>
      <c r="E78" s="15">
        <v>1712100</v>
      </c>
      <c r="F78" s="16">
        <v>1712100</v>
      </c>
      <c r="G78" s="16">
        <v>1542000</v>
      </c>
      <c r="H78" s="16">
        <v>87700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si="1"/>
        <v>1712100</v>
      </c>
    </row>
    <row r="79" spans="1:16" ht="27.6">
      <c r="A79" s="12" t="s">
        <v>198</v>
      </c>
      <c r="B79" s="12" t="s">
        <v>199</v>
      </c>
      <c r="C79" s="13" t="s">
        <v>47</v>
      </c>
      <c r="D79" s="14" t="s">
        <v>200</v>
      </c>
      <c r="E79" s="15">
        <v>50000</v>
      </c>
      <c r="F79" s="16">
        <v>50000</v>
      </c>
      <c r="G79" s="16">
        <v>0</v>
      </c>
      <c r="H79" s="16">
        <v>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1"/>
        <v>50000</v>
      </c>
    </row>
    <row r="80" spans="1:16">
      <c r="A80" s="12" t="s">
        <v>201</v>
      </c>
      <c r="B80" s="12" t="s">
        <v>202</v>
      </c>
      <c r="C80" s="13" t="s">
        <v>47</v>
      </c>
      <c r="D80" s="14" t="s">
        <v>203</v>
      </c>
      <c r="E80" s="15">
        <v>800000</v>
      </c>
      <c r="F80" s="16">
        <v>800000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1"/>
        <v>800000</v>
      </c>
    </row>
    <row r="81" spans="1:16" ht="27.6">
      <c r="A81" s="12" t="s">
        <v>204</v>
      </c>
      <c r="B81" s="12" t="s">
        <v>206</v>
      </c>
      <c r="C81" s="13" t="s">
        <v>205</v>
      </c>
      <c r="D81" s="14" t="s">
        <v>207</v>
      </c>
      <c r="E81" s="15">
        <v>300000</v>
      </c>
      <c r="F81" s="16">
        <v>300000</v>
      </c>
      <c r="G81" s="16">
        <v>0</v>
      </c>
      <c r="H81" s="16">
        <v>0</v>
      </c>
      <c r="I81" s="16">
        <v>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1"/>
        <v>300000</v>
      </c>
    </row>
    <row r="82" spans="1:16" ht="27.6">
      <c r="A82" s="12" t="s">
        <v>208</v>
      </c>
      <c r="B82" s="12" t="s">
        <v>209</v>
      </c>
      <c r="C82" s="13" t="s">
        <v>205</v>
      </c>
      <c r="D82" s="14" t="s">
        <v>210</v>
      </c>
      <c r="E82" s="15">
        <v>11996700</v>
      </c>
      <c r="F82" s="16">
        <v>11996700</v>
      </c>
      <c r="G82" s="16">
        <v>8791000</v>
      </c>
      <c r="H82" s="16">
        <v>1039900</v>
      </c>
      <c r="I82" s="16">
        <v>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5">
        <f t="shared" ref="P82:P105" si="2">E82+J82</f>
        <v>11996700</v>
      </c>
    </row>
    <row r="83" spans="1:16" ht="27.6">
      <c r="A83" s="12" t="s">
        <v>211</v>
      </c>
      <c r="B83" s="12" t="s">
        <v>212</v>
      </c>
      <c r="C83" s="13" t="s">
        <v>205</v>
      </c>
      <c r="D83" s="14" t="s">
        <v>213</v>
      </c>
      <c r="E83" s="15">
        <v>0</v>
      </c>
      <c r="F83" s="16">
        <v>0</v>
      </c>
      <c r="G83" s="16">
        <v>0</v>
      </c>
      <c r="H83" s="16">
        <v>0</v>
      </c>
      <c r="I83" s="16">
        <v>0</v>
      </c>
      <c r="J83" s="15">
        <v>180000</v>
      </c>
      <c r="K83" s="16">
        <v>180000</v>
      </c>
      <c r="L83" s="16">
        <v>0</v>
      </c>
      <c r="M83" s="16">
        <v>0</v>
      </c>
      <c r="N83" s="16">
        <v>0</v>
      </c>
      <c r="O83" s="16">
        <v>180000</v>
      </c>
      <c r="P83" s="15">
        <f t="shared" si="2"/>
        <v>180000</v>
      </c>
    </row>
    <row r="84" spans="1:16" ht="27.6">
      <c r="A84" s="6" t="s">
        <v>214</v>
      </c>
      <c r="B84" s="7"/>
      <c r="C84" s="8"/>
      <c r="D84" s="9" t="s">
        <v>215</v>
      </c>
      <c r="E84" s="10">
        <v>42158000</v>
      </c>
      <c r="F84" s="11">
        <v>39158000</v>
      </c>
      <c r="G84" s="11">
        <v>0</v>
      </c>
      <c r="H84" s="11">
        <v>0</v>
      </c>
      <c r="I84" s="11">
        <v>3000000</v>
      </c>
      <c r="J84" s="10">
        <v>11213044</v>
      </c>
      <c r="K84" s="11">
        <v>11213044</v>
      </c>
      <c r="L84" s="11">
        <v>0</v>
      </c>
      <c r="M84" s="11">
        <v>0</v>
      </c>
      <c r="N84" s="11">
        <v>0</v>
      </c>
      <c r="O84" s="11">
        <v>11213044</v>
      </c>
      <c r="P84" s="10">
        <f t="shared" si="2"/>
        <v>53371044</v>
      </c>
    </row>
    <row r="85" spans="1:16" ht="27.6">
      <c r="A85" s="6" t="s">
        <v>216</v>
      </c>
      <c r="B85" s="7"/>
      <c r="C85" s="8"/>
      <c r="D85" s="9" t="s">
        <v>215</v>
      </c>
      <c r="E85" s="10">
        <v>42158000</v>
      </c>
      <c r="F85" s="11">
        <v>39158000</v>
      </c>
      <c r="G85" s="11">
        <v>0</v>
      </c>
      <c r="H85" s="11">
        <v>0</v>
      </c>
      <c r="I85" s="11">
        <v>3000000</v>
      </c>
      <c r="J85" s="10">
        <v>11213044</v>
      </c>
      <c r="K85" s="11">
        <v>11213044</v>
      </c>
      <c r="L85" s="11">
        <v>0</v>
      </c>
      <c r="M85" s="11">
        <v>0</v>
      </c>
      <c r="N85" s="11">
        <v>0</v>
      </c>
      <c r="O85" s="11">
        <v>11213044</v>
      </c>
      <c r="P85" s="10">
        <f t="shared" si="2"/>
        <v>53371044</v>
      </c>
    </row>
    <row r="86" spans="1:16">
      <c r="A86" s="12" t="s">
        <v>217</v>
      </c>
      <c r="B86" s="12" t="s">
        <v>218</v>
      </c>
      <c r="C86" s="13" t="s">
        <v>111</v>
      </c>
      <c r="D86" s="14" t="s">
        <v>219</v>
      </c>
      <c r="E86" s="15">
        <v>0</v>
      </c>
      <c r="F86" s="16">
        <v>0</v>
      </c>
      <c r="G86" s="16">
        <v>0</v>
      </c>
      <c r="H86" s="16">
        <v>0</v>
      </c>
      <c r="I86" s="16">
        <v>0</v>
      </c>
      <c r="J86" s="15">
        <v>8955944</v>
      </c>
      <c r="K86" s="16">
        <v>8955944</v>
      </c>
      <c r="L86" s="16">
        <v>0</v>
      </c>
      <c r="M86" s="16">
        <v>0</v>
      </c>
      <c r="N86" s="16">
        <v>0</v>
      </c>
      <c r="O86" s="16">
        <v>8955944</v>
      </c>
      <c r="P86" s="15">
        <f t="shared" si="2"/>
        <v>8955944</v>
      </c>
    </row>
    <row r="87" spans="1:16">
      <c r="A87" s="12" t="s">
        <v>220</v>
      </c>
      <c r="B87" s="12" t="s">
        <v>222</v>
      </c>
      <c r="C87" s="13" t="s">
        <v>221</v>
      </c>
      <c r="D87" s="14" t="s">
        <v>223</v>
      </c>
      <c r="E87" s="15">
        <v>32158000</v>
      </c>
      <c r="F87" s="16">
        <v>29158000</v>
      </c>
      <c r="G87" s="16">
        <v>0</v>
      </c>
      <c r="H87" s="16">
        <v>0</v>
      </c>
      <c r="I87" s="16">
        <v>3000000</v>
      </c>
      <c r="J87" s="15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5">
        <f t="shared" si="2"/>
        <v>32158000</v>
      </c>
    </row>
    <row r="88" spans="1:16" ht="27.6">
      <c r="A88" s="12" t="s">
        <v>224</v>
      </c>
      <c r="B88" s="12" t="s">
        <v>225</v>
      </c>
      <c r="C88" s="13" t="s">
        <v>62</v>
      </c>
      <c r="D88" s="14" t="s">
        <v>226</v>
      </c>
      <c r="E88" s="15">
        <v>0</v>
      </c>
      <c r="F88" s="16">
        <v>0</v>
      </c>
      <c r="G88" s="16">
        <v>0</v>
      </c>
      <c r="H88" s="16">
        <v>0</v>
      </c>
      <c r="I88" s="16">
        <v>0</v>
      </c>
      <c r="J88" s="15">
        <v>400000</v>
      </c>
      <c r="K88" s="16">
        <v>400000</v>
      </c>
      <c r="L88" s="16">
        <v>0</v>
      </c>
      <c r="M88" s="16">
        <v>0</v>
      </c>
      <c r="N88" s="16">
        <v>0</v>
      </c>
      <c r="O88" s="16">
        <v>400000</v>
      </c>
      <c r="P88" s="15">
        <f t="shared" si="2"/>
        <v>400000</v>
      </c>
    </row>
    <row r="89" spans="1:16" ht="41.4">
      <c r="A89" s="12" t="s">
        <v>227</v>
      </c>
      <c r="B89" s="12" t="s">
        <v>229</v>
      </c>
      <c r="C89" s="13" t="s">
        <v>228</v>
      </c>
      <c r="D89" s="14" t="s">
        <v>230</v>
      </c>
      <c r="E89" s="15">
        <v>10000000</v>
      </c>
      <c r="F89" s="16">
        <v>10000000</v>
      </c>
      <c r="G89" s="16">
        <v>0</v>
      </c>
      <c r="H89" s="16">
        <v>0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10000000</v>
      </c>
    </row>
    <row r="90" spans="1:16" ht="27.6">
      <c r="A90" s="12" t="s">
        <v>231</v>
      </c>
      <c r="B90" s="12" t="s">
        <v>232</v>
      </c>
      <c r="C90" s="13" t="s">
        <v>69</v>
      </c>
      <c r="D90" s="14" t="s">
        <v>233</v>
      </c>
      <c r="E90" s="15">
        <v>0</v>
      </c>
      <c r="F90" s="16">
        <v>0</v>
      </c>
      <c r="G90" s="16">
        <v>0</v>
      </c>
      <c r="H90" s="16">
        <v>0</v>
      </c>
      <c r="I90" s="16">
        <v>0</v>
      </c>
      <c r="J90" s="15">
        <v>1857100</v>
      </c>
      <c r="K90" s="16">
        <v>1857100</v>
      </c>
      <c r="L90" s="16">
        <v>0</v>
      </c>
      <c r="M90" s="16">
        <v>0</v>
      </c>
      <c r="N90" s="16">
        <v>0</v>
      </c>
      <c r="O90" s="16">
        <v>1857100</v>
      </c>
      <c r="P90" s="15">
        <f t="shared" si="2"/>
        <v>1857100</v>
      </c>
    </row>
    <row r="91" spans="1:16" ht="27.6">
      <c r="A91" s="6" t="s">
        <v>234</v>
      </c>
      <c r="B91" s="7"/>
      <c r="C91" s="8"/>
      <c r="D91" s="9" t="s">
        <v>235</v>
      </c>
      <c r="E91" s="10">
        <v>4836800</v>
      </c>
      <c r="F91" s="11">
        <v>4836800</v>
      </c>
      <c r="G91" s="11">
        <v>3695400</v>
      </c>
      <c r="H91" s="11">
        <v>149000</v>
      </c>
      <c r="I91" s="11">
        <v>0</v>
      </c>
      <c r="J91" s="10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0">
        <f t="shared" si="2"/>
        <v>4836800</v>
      </c>
    </row>
    <row r="92" spans="1:16" ht="27.6">
      <c r="A92" s="6" t="s">
        <v>236</v>
      </c>
      <c r="B92" s="7"/>
      <c r="C92" s="8"/>
      <c r="D92" s="9" t="s">
        <v>235</v>
      </c>
      <c r="E92" s="10">
        <v>4836800</v>
      </c>
      <c r="F92" s="11">
        <v>4836800</v>
      </c>
      <c r="G92" s="11">
        <v>3695400</v>
      </c>
      <c r="H92" s="11">
        <v>149000</v>
      </c>
      <c r="I92" s="11">
        <v>0</v>
      </c>
      <c r="J92" s="10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0">
        <f t="shared" si="2"/>
        <v>4836800</v>
      </c>
    </row>
    <row r="93" spans="1:16" ht="41.4">
      <c r="A93" s="12" t="s">
        <v>237</v>
      </c>
      <c r="B93" s="12" t="s">
        <v>21</v>
      </c>
      <c r="C93" s="13" t="s">
        <v>20</v>
      </c>
      <c r="D93" s="14" t="s">
        <v>22</v>
      </c>
      <c r="E93" s="15">
        <v>3991800</v>
      </c>
      <c r="F93" s="16">
        <v>3991800</v>
      </c>
      <c r="G93" s="16">
        <v>3695400</v>
      </c>
      <c r="H93" s="16">
        <v>149000</v>
      </c>
      <c r="I93" s="16">
        <v>0</v>
      </c>
      <c r="J93" s="15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5">
        <f t="shared" si="2"/>
        <v>3991800</v>
      </c>
    </row>
    <row r="94" spans="1:16" ht="27.6">
      <c r="A94" s="12" t="s">
        <v>238</v>
      </c>
      <c r="B94" s="12" t="s">
        <v>66</v>
      </c>
      <c r="C94" s="13" t="s">
        <v>62</v>
      </c>
      <c r="D94" s="14" t="s">
        <v>67</v>
      </c>
      <c r="E94" s="15">
        <v>95000</v>
      </c>
      <c r="F94" s="16">
        <v>95000</v>
      </c>
      <c r="G94" s="16">
        <v>0</v>
      </c>
      <c r="H94" s="16">
        <v>0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95000</v>
      </c>
    </row>
    <row r="95" spans="1:16">
      <c r="A95" s="12" t="s">
        <v>239</v>
      </c>
      <c r="B95" s="12" t="s">
        <v>241</v>
      </c>
      <c r="C95" s="13" t="s">
        <v>240</v>
      </c>
      <c r="D95" s="14" t="s">
        <v>242</v>
      </c>
      <c r="E95" s="15">
        <v>750000</v>
      </c>
      <c r="F95" s="16">
        <v>750000</v>
      </c>
      <c r="G95" s="16">
        <v>0</v>
      </c>
      <c r="H95" s="16">
        <v>0</v>
      </c>
      <c r="I95" s="16">
        <v>0</v>
      </c>
      <c r="J95" s="15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5">
        <f t="shared" si="2"/>
        <v>750000</v>
      </c>
    </row>
    <row r="96" spans="1:16" ht="27.6">
      <c r="A96" s="6" t="s">
        <v>243</v>
      </c>
      <c r="B96" s="7"/>
      <c r="C96" s="8"/>
      <c r="D96" s="9" t="s">
        <v>244</v>
      </c>
      <c r="E96" s="10">
        <v>7293800</v>
      </c>
      <c r="F96" s="11">
        <v>7293800</v>
      </c>
      <c r="G96" s="11">
        <v>6642400</v>
      </c>
      <c r="H96" s="11">
        <v>347000</v>
      </c>
      <c r="I96" s="11">
        <v>0</v>
      </c>
      <c r="J96" s="10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0">
        <f t="shared" si="2"/>
        <v>7293800</v>
      </c>
    </row>
    <row r="97" spans="1:16" ht="27.6">
      <c r="A97" s="6" t="s">
        <v>245</v>
      </c>
      <c r="B97" s="7"/>
      <c r="C97" s="8"/>
      <c r="D97" s="9" t="s">
        <v>246</v>
      </c>
      <c r="E97" s="10">
        <v>7293800</v>
      </c>
      <c r="F97" s="11">
        <v>7293800</v>
      </c>
      <c r="G97" s="11">
        <v>6642400</v>
      </c>
      <c r="H97" s="11">
        <v>347000</v>
      </c>
      <c r="I97" s="11">
        <v>0</v>
      </c>
      <c r="J97" s="10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0">
        <f t="shared" si="2"/>
        <v>7293800</v>
      </c>
    </row>
    <row r="98" spans="1:16" ht="41.4">
      <c r="A98" s="12" t="s">
        <v>247</v>
      </c>
      <c r="B98" s="12" t="s">
        <v>21</v>
      </c>
      <c r="C98" s="13" t="s">
        <v>20</v>
      </c>
      <c r="D98" s="14" t="s">
        <v>22</v>
      </c>
      <c r="E98" s="15">
        <v>7293800</v>
      </c>
      <c r="F98" s="16">
        <v>7293800</v>
      </c>
      <c r="G98" s="16">
        <v>6642400</v>
      </c>
      <c r="H98" s="16">
        <v>347000</v>
      </c>
      <c r="I98" s="16">
        <v>0</v>
      </c>
      <c r="J98" s="15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5">
        <f t="shared" si="2"/>
        <v>7293800</v>
      </c>
    </row>
    <row r="99" spans="1:16">
      <c r="A99" s="6" t="s">
        <v>248</v>
      </c>
      <c r="B99" s="7"/>
      <c r="C99" s="8"/>
      <c r="D99" s="9" t="s">
        <v>249</v>
      </c>
      <c r="E99" s="10">
        <v>47333100</v>
      </c>
      <c r="F99" s="11">
        <v>34523100</v>
      </c>
      <c r="G99" s="11">
        <v>5364000</v>
      </c>
      <c r="H99" s="11">
        <v>0</v>
      </c>
      <c r="I99" s="11">
        <v>0</v>
      </c>
      <c r="J99" s="10">
        <v>4310000</v>
      </c>
      <c r="K99" s="11">
        <v>4310000</v>
      </c>
      <c r="L99" s="11">
        <v>0</v>
      </c>
      <c r="M99" s="11">
        <v>0</v>
      </c>
      <c r="N99" s="11">
        <v>0</v>
      </c>
      <c r="O99" s="11">
        <v>4310000</v>
      </c>
      <c r="P99" s="10">
        <f t="shared" si="2"/>
        <v>51643100</v>
      </c>
    </row>
    <row r="100" spans="1:16">
      <c r="A100" s="6" t="s">
        <v>250</v>
      </c>
      <c r="B100" s="7"/>
      <c r="C100" s="8"/>
      <c r="D100" s="9" t="s">
        <v>249</v>
      </c>
      <c r="E100" s="10">
        <v>47333100</v>
      </c>
      <c r="F100" s="11">
        <v>34523100</v>
      </c>
      <c r="G100" s="11">
        <v>5364000</v>
      </c>
      <c r="H100" s="11">
        <v>0</v>
      </c>
      <c r="I100" s="11">
        <v>0</v>
      </c>
      <c r="J100" s="10">
        <v>4310000</v>
      </c>
      <c r="K100" s="11">
        <v>4310000</v>
      </c>
      <c r="L100" s="11">
        <v>0</v>
      </c>
      <c r="M100" s="11">
        <v>0</v>
      </c>
      <c r="N100" s="11">
        <v>0</v>
      </c>
      <c r="O100" s="11">
        <v>4310000</v>
      </c>
      <c r="P100" s="10">
        <f t="shared" si="2"/>
        <v>51643100</v>
      </c>
    </row>
    <row r="101" spans="1:16" ht="41.4">
      <c r="A101" s="12" t="s">
        <v>251</v>
      </c>
      <c r="B101" s="12" t="s">
        <v>21</v>
      </c>
      <c r="C101" s="13" t="s">
        <v>20</v>
      </c>
      <c r="D101" s="14" t="s">
        <v>22</v>
      </c>
      <c r="E101" s="15">
        <v>5454000</v>
      </c>
      <c r="F101" s="16">
        <v>5454000</v>
      </c>
      <c r="G101" s="16">
        <v>5364000</v>
      </c>
      <c r="H101" s="16">
        <v>0</v>
      </c>
      <c r="I101" s="16">
        <v>0</v>
      </c>
      <c r="J101" s="15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5">
        <f t="shared" si="2"/>
        <v>5454000</v>
      </c>
    </row>
    <row r="102" spans="1:16">
      <c r="A102" s="12" t="s">
        <v>252</v>
      </c>
      <c r="B102" s="12" t="s">
        <v>254</v>
      </c>
      <c r="C102" s="13" t="s">
        <v>253</v>
      </c>
      <c r="D102" s="14" t="s">
        <v>255</v>
      </c>
      <c r="E102" s="15">
        <v>12810000</v>
      </c>
      <c r="F102" s="16">
        <v>0</v>
      </c>
      <c r="G102" s="16">
        <v>0</v>
      </c>
      <c r="H102" s="16">
        <v>0</v>
      </c>
      <c r="I102" s="16">
        <v>0</v>
      </c>
      <c r="J102" s="15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5">
        <f t="shared" si="2"/>
        <v>12810000</v>
      </c>
    </row>
    <row r="103" spans="1:16">
      <c r="A103" s="12" t="s">
        <v>256</v>
      </c>
      <c r="B103" s="12" t="s">
        <v>258</v>
      </c>
      <c r="C103" s="13" t="s">
        <v>257</v>
      </c>
      <c r="D103" s="14" t="s">
        <v>259</v>
      </c>
      <c r="E103" s="15">
        <v>28879100</v>
      </c>
      <c r="F103" s="16">
        <v>28879100</v>
      </c>
      <c r="G103" s="16">
        <v>0</v>
      </c>
      <c r="H103" s="16">
        <v>0</v>
      </c>
      <c r="I103" s="16">
        <v>0</v>
      </c>
      <c r="J103" s="15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5">
        <f t="shared" si="2"/>
        <v>28879100</v>
      </c>
    </row>
    <row r="104" spans="1:16" ht="41.4">
      <c r="A104" s="12" t="s">
        <v>260</v>
      </c>
      <c r="B104" s="12" t="s">
        <v>261</v>
      </c>
      <c r="C104" s="13" t="s">
        <v>257</v>
      </c>
      <c r="D104" s="14" t="s">
        <v>262</v>
      </c>
      <c r="E104" s="15">
        <v>190000</v>
      </c>
      <c r="F104" s="16">
        <v>190000</v>
      </c>
      <c r="G104" s="16">
        <v>0</v>
      </c>
      <c r="H104" s="16">
        <v>0</v>
      </c>
      <c r="I104" s="16">
        <v>0</v>
      </c>
      <c r="J104" s="15">
        <v>4310000</v>
      </c>
      <c r="K104" s="16">
        <v>4310000</v>
      </c>
      <c r="L104" s="16">
        <v>0</v>
      </c>
      <c r="M104" s="16">
        <v>0</v>
      </c>
      <c r="N104" s="16">
        <v>0</v>
      </c>
      <c r="O104" s="16">
        <v>4310000</v>
      </c>
      <c r="P104" s="15">
        <f t="shared" si="2"/>
        <v>4500000</v>
      </c>
    </row>
    <row r="105" spans="1:16">
      <c r="A105" s="17" t="s">
        <v>263</v>
      </c>
      <c r="B105" s="17" t="s">
        <v>263</v>
      </c>
      <c r="C105" s="18" t="s">
        <v>263</v>
      </c>
      <c r="D105" s="10" t="s">
        <v>264</v>
      </c>
      <c r="E105" s="10">
        <v>460873656</v>
      </c>
      <c r="F105" s="10">
        <v>442615156</v>
      </c>
      <c r="G105" s="10">
        <v>207324554</v>
      </c>
      <c r="H105" s="10">
        <v>46763100</v>
      </c>
      <c r="I105" s="10">
        <v>5448500</v>
      </c>
      <c r="J105" s="10">
        <v>35891544</v>
      </c>
      <c r="K105" s="10">
        <v>28863044</v>
      </c>
      <c r="L105" s="10">
        <v>6978500</v>
      </c>
      <c r="M105" s="10">
        <v>396400</v>
      </c>
      <c r="N105" s="10">
        <v>812000</v>
      </c>
      <c r="O105" s="10">
        <v>28913044</v>
      </c>
      <c r="P105" s="10">
        <f t="shared" si="2"/>
        <v>496765200</v>
      </c>
    </row>
    <row r="108" spans="1:16">
      <c r="B108" s="3" t="s">
        <v>272</v>
      </c>
      <c r="I108" s="3" t="s">
        <v>265</v>
      </c>
    </row>
  </sheetData>
  <mergeCells count="24">
    <mergeCell ref="O14:O16"/>
    <mergeCell ref="P13:P16"/>
    <mergeCell ref="N2:O2"/>
    <mergeCell ref="N4:O4"/>
    <mergeCell ref="G15:G16"/>
    <mergeCell ref="H15:H16"/>
    <mergeCell ref="I14:I16"/>
    <mergeCell ref="J13:O13"/>
    <mergeCell ref="J14:J16"/>
    <mergeCell ref="K14:K16"/>
    <mergeCell ref="L14:L16"/>
    <mergeCell ref="M14:N14"/>
    <mergeCell ref="M15:M16"/>
    <mergeCell ref="N15:N16"/>
    <mergeCell ref="A9:P9"/>
    <mergeCell ref="A10:P10"/>
    <mergeCell ref="A13:A16"/>
    <mergeCell ref="B13:B16"/>
    <mergeCell ref="C13:C16"/>
    <mergeCell ref="D13:D16"/>
    <mergeCell ref="E13:I13"/>
    <mergeCell ref="E14:E16"/>
    <mergeCell ref="F14:F16"/>
    <mergeCell ref="G14:H14"/>
  </mergeCells>
  <pageMargins left="0.19685039370078741" right="0.19685039370078741" top="0.39370078740157483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cp:lastPrinted>2024-12-16T11:19:07Z</cp:lastPrinted>
  <dcterms:created xsi:type="dcterms:W3CDTF">2024-12-16T10:58:08Z</dcterms:created>
  <dcterms:modified xsi:type="dcterms:W3CDTF">2024-12-19T06:27:14Z</dcterms:modified>
</cp:coreProperties>
</file>